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X:\16-027_DDOP\05_DPS\4_Rozpracovanost\D_1_1_2_AST\05_skladby_konstrukci\"/>
    </mc:Choice>
  </mc:AlternateContent>
  <xr:revisionPtr revIDLastSave="0" documentId="13_ncr:1_{54770EBD-0C5D-4519-AB90-69145ECCB9B9}" xr6:coauthVersionLast="47" xr6:coauthVersionMax="47" xr10:uidLastSave="{00000000-0000-0000-0000-000000000000}"/>
  <bookViews>
    <workbookView xWindow="-120" yWindow="-120" windowWidth="38640" windowHeight="21240" tabRatio="877" xr2:uid="{00000000-000D-0000-FFFF-FFFF00000000}"/>
  </bookViews>
  <sheets>
    <sheet name="skladby" sheetId="31" r:id="rId1"/>
  </sheets>
  <definedNames>
    <definedName name="_xlnm.Print_Titles" localSheetId="0">skladby!$5:$7</definedName>
    <definedName name="_xlnm.Print_Area" localSheetId="0">skladby!$A$1:$F$88</definedName>
    <definedName name="Z_1357D390_C31C_4F9A_9E64_FCB26BFF361F_.wvu.PrintArea" localSheetId="0" hidden="1">skladby!$D$1:$E$87</definedName>
    <definedName name="Z_17ED9EE5_05CE_43D1_A2C1_89FF591F8ED8_.wvu.PrintArea" localSheetId="0" hidden="1">skladby!$D$1:$E$87</definedName>
    <definedName name="Z_28BD0837_429B_4F72_A6F5_EEC6F6616533_.wvu.PrintArea" localSheetId="0" hidden="1">skladby!$D$1:$E$87</definedName>
    <definedName name="Z_32727A5A_EEB7_449D_9E04_CBD8FF3F37A8_.wvu.PrintArea" localSheetId="0" hidden="1">skladby!$D$1:$E$87</definedName>
    <definedName name="Z_A1E8306E_9BB2_4BE0_B378_E78B80A0C1F6_.wvu.PrintArea" localSheetId="0" hidden="1">skladby!$D$1:$E$87</definedName>
    <definedName name="Z_A6DF4073_4606_4E53_B953_4ABBF02FE9AC_.wvu.PrintArea" localSheetId="0" hidden="1">skladby!$D$1:$E$87</definedName>
    <definedName name="Z_CB21CEF7_53AE_4399_B64E_36837282E886_.wvu.PrintArea" localSheetId="0" hidden="1">skladby!$D$1:$E$87</definedName>
    <definedName name="Z_EC18BBE8_4668_49C6_A450_5E0D54B10C6E_.wvu.PrintArea" localSheetId="0" hidden="1">skladby!$D$1:$E$87</definedName>
  </definedNames>
  <calcPr calcId="191029"/>
  <customWorkbookViews>
    <customWorkbookView name="volsik - vlastní pohled" guid="{A6DF4073-4606-4E53-B953-4ABBF02FE9AC}" mergeInterval="0" personalView="1" maximized="1" windowWidth="1276" windowHeight="859" tabRatio="956" activeSheetId="15"/>
    <customWorkbookView name="trejtnarova - vlastní zobrazení" guid="{A1E8306E-9BB2-4BE0-B378-E78B80A0C1F6}" mergeInterval="0" personalView="1" maximized="1" windowWidth="1396" windowHeight="852" tabRatio="956" activeSheetId="9"/>
    <customWorkbookView name="roztocil - vlastní zobrazení" guid="{32727A5A-EEB7-449D-9E04-CBD8FF3F37A8}" mergeInterval="0" personalView="1" maximized="1" windowWidth="1276" windowHeight="833" tabRatio="956" activeSheetId="11"/>
    <customWorkbookView name="jesensky - vlastní zobrazení" guid="{17ED9EE5-05CE-43D1-A2C1-89FF591F8ED8}" mergeInterval="0" personalView="1" maximized="1" xWindow="1" yWindow="1" windowWidth="1157" windowHeight="637" tabRatio="956" activeSheetId="3"/>
    <customWorkbookView name="myslivec - vlastní zobrazení" guid="{1357D390-C31C-4F9A-9E64-FCB26BFF361F}" mergeInterval="0" personalView="1" maximized="1" windowWidth="1598" windowHeight="865" tabRatio="956" activeSheetId="4"/>
    <customWorkbookView name="Marian Volšík - vlastní zobrazení" guid="{EC18BBE8-4668-49C6-A450-5E0D54B10C6E}" mergeInterval="0" personalView="1" maximized="1" xWindow="1" yWindow="1" windowWidth="1680" windowHeight="801" tabRatio="956" activeSheetId="12"/>
    <customWorkbookView name="hatapata - vlastní pohled" guid="{28BD0837-429B-4F72-A6F5-EEC6F6616533}" mergeInterval="0" personalView="1" maximized="1" windowWidth="1020" windowHeight="629" tabRatio="956" activeSheetId="3"/>
    <customWorkbookView name="boechat - vlastní zobrazení" guid="{CB21CEF7-53AE-4399-B64E-36837282E886}" mergeInterval="0" personalView="1" maximized="1" xWindow="637" yWindow="32" windowWidth="634" windowHeight="795" tabRatio="95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5" i="31" l="1"/>
  <c r="B75" i="31"/>
  <c r="A75" i="31"/>
  <c r="E70" i="31"/>
  <c r="B70" i="31"/>
  <c r="A70" i="31"/>
  <c r="B67" i="31"/>
  <c r="A67" i="31"/>
  <c r="B61" i="31"/>
  <c r="A61" i="31"/>
  <c r="E50" i="31"/>
  <c r="D10" i="31"/>
  <c r="B10" i="31" l="1"/>
  <c r="A10" i="31"/>
  <c r="B55" i="31"/>
  <c r="B50" i="31"/>
  <c r="A55" i="31" l="1"/>
  <c r="A50" i="31"/>
  <c r="D11" i="31" l="1"/>
  <c r="A11" i="31"/>
  <c r="A9" i="31" l="1"/>
  <c r="D9" i="31"/>
</calcChain>
</file>

<file path=xl/sharedStrings.xml><?xml version="1.0" encoding="utf-8"?>
<sst xmlns="http://schemas.openxmlformats.org/spreadsheetml/2006/main" count="104" uniqueCount="81">
  <si>
    <t>položka</t>
  </si>
  <si>
    <t>#</t>
  </si>
  <si>
    <t>tl.
[mm]</t>
  </si>
  <si>
    <t>KAPITOLA</t>
  </si>
  <si>
    <t>POZNÁMKY</t>
  </si>
  <si>
    <t xml:space="preserve">1) </t>
  </si>
  <si>
    <t>a)</t>
  </si>
  <si>
    <t>b)</t>
  </si>
  <si>
    <t xml:space="preserve">označení skladeb jednotlivých konstrukcí </t>
  </si>
  <si>
    <t>poznámky</t>
  </si>
  <si>
    <t>a</t>
  </si>
  <si>
    <t>Souhrnná poznámka:</t>
  </si>
  <si>
    <t>c)</t>
  </si>
  <si>
    <r>
      <t>případná podvarianta</t>
    </r>
    <r>
      <rPr>
        <sz val="10"/>
        <color rgb="FFFF0000"/>
        <rFont val="Arial"/>
        <family val="2"/>
        <charset val="238"/>
      </rPr>
      <t xml:space="preserve"> (nemusí být využito)</t>
    </r>
  </si>
  <si>
    <t>číslo konkrétní skladby</t>
  </si>
  <si>
    <t>VODOROVNÉ NOSNÉ KONSTRUKCE - viz samostatné skladby</t>
  </si>
  <si>
    <t>Y</t>
  </si>
  <si>
    <t>X</t>
  </si>
  <si>
    <t>XXYa</t>
  </si>
  <si>
    <t>SKLADBY - podhledy</t>
  </si>
  <si>
    <t>dvoupísmenná zkratka skladby (dle polohy / funkce)</t>
  </si>
  <si>
    <t>PD</t>
  </si>
  <si>
    <t>-</t>
  </si>
  <si>
    <t>V ploše podhledů bude ze skladeb VODOROVNÝCH NOSNÝCH KONSTRUKCÍ vynechána povrchová úprava jejího spodního líce (omítka, nátěr, malba)</t>
  </si>
  <si>
    <t>Specifikace maleb je uvedena samostatně na konci tohoto dokumentu</t>
  </si>
  <si>
    <t xml:space="preserve">PODHLEDY </t>
  </si>
  <si>
    <t>OBSAH (tento obsah je pouze orientační, závazné jsou skladby uvedené v celém níže uvedeném dokumentu)</t>
  </si>
  <si>
    <t>*</t>
  </si>
  <si>
    <t>některá čísla mohou být vynechána</t>
  </si>
  <si>
    <t xml:space="preserve">2) </t>
  </si>
  <si>
    <t>vlastnosti materiálů</t>
  </si>
  <si>
    <t>základní požadované vlastnosti materiálů a systémů (zejména požadavky tepelně technické a související se vzduchotěsností) jsou definovány v technické zprávě</t>
  </si>
  <si>
    <t xml:space="preserve">* </t>
  </si>
  <si>
    <t>Dodavatel je povinen zkontrolovat navržené skladby a případně upozornit projektanta na vrstvy nebo souvrství, které s ohledem k dodávaným výrobkům nebo systémům vyžadují přípravu podkladu</t>
  </si>
  <si>
    <t>(penetrace apod.) nebo aplikaci okolních ochranných nebo separačních vrstev, které nejsou v níže navržených skladbách neobsaženy.</t>
  </si>
  <si>
    <t>Případné doplnění nebo úprava ve skladbách musí být odsouhlasena projektantem.</t>
  </si>
  <si>
    <t>4)</t>
  </si>
  <si>
    <t>ostatní všeobecné poznámky</t>
  </si>
  <si>
    <t>Veškeré použité materiály a konstrukce musí být schváleny platnými úřady pro užívání v České republice.</t>
  </si>
  <si>
    <t>Projektant má vysoké architektonické nároky na provedení celkové i v jednotlivých detailech.</t>
  </si>
  <si>
    <t>Veškeré použité materiály budou používány dle technologických postupů a požadavků technických poradců výrobce.</t>
  </si>
  <si>
    <t>d)</t>
  </si>
  <si>
    <t>Tepelné izolace musí být na stavbě a po celou dobu výstavby do jejich účinného trvalého zakrytí ochráněny před zamočením nebo zatečením vody.</t>
  </si>
  <si>
    <t>e)</t>
  </si>
  <si>
    <t>Dodavatel je povinen při realizaci díla dodržet zejména normy citované v projektové dokumentaci</t>
  </si>
  <si>
    <t>obecné poznámky -  podhledy a povrchové úpravy</t>
  </si>
  <si>
    <t xml:space="preserve">Napojovací spáry mezi sádrokartonovými deskami budou hladce přešpachtlovány na obou vrstvách, dilatace v podélném směru dle technologických předpisů výrobce. Obecně bude pro začištění SDK desek </t>
  </si>
  <si>
    <t>Napojení SDK na železobetonové i zděné konstrukce bude provedeno přes negativní spáru, která bude pružně vytmelena.</t>
  </si>
  <si>
    <t xml:space="preserve">použito systémových lemujících profilů,hliníkové nárožníky, profily pro doběh desek k ŽB konstrukcím atd. dle detailů výrobce. </t>
  </si>
  <si>
    <t>Dodávkou podhledu se rozumí kompletní dodávka včetně nosných a kotevních prvků, řešení detailů, systémových profilů pro kotvení, systémových profilů pro napojení na okolní konstrukce, apod.</t>
  </si>
  <si>
    <t>Před dokončením stavby musí dodavatel provést vyčištění dodaných povrchů a obkladů.</t>
  </si>
  <si>
    <t>MALBY A NÁTĚRY</t>
  </si>
  <si>
    <t>Dodávkou malby se rozumí komplet, včetně podkladních vrstev (v kompletní skladbě použitého systému)</t>
  </si>
  <si>
    <t>Malby provedené na SDK podhledech nejsou v rámci tabulek skladeb samostatně vykazované, pro jejich použití platí níže uvedené zásady:</t>
  </si>
  <si>
    <t xml:space="preserve">pokud není výslovně uvedeno jinak, budou malbou opatřeny všechny interiérové SDK podhledy  </t>
  </si>
  <si>
    <t>malba bude bílá, otěruvzdorná, disperzní, vždy v počtu vrstev dle zvoleného systému</t>
  </si>
  <si>
    <t xml:space="preserve">v koupelnách, na WC a ostatních prostorech s předpokládanou vyšší vlhkostí s fungicidní přísadou </t>
  </si>
  <si>
    <t>MN</t>
  </si>
  <si>
    <t>DPS</t>
  </si>
  <si>
    <t>REKONSTRUKCE DEJVICKÉHO DIVADLA</t>
  </si>
  <si>
    <t>3)</t>
  </si>
  <si>
    <t>Obecné zadání - bezesparý sádrokartonový podhled, zavěšený na roštu z pozinkovaných ocelových profilů, se systémovými revizními otvory</t>
  </si>
  <si>
    <t>SDK akustický podhled 1.NP - prostor nad schodištěm</t>
  </si>
  <si>
    <t xml:space="preserve">vzduchová mezera </t>
  </si>
  <si>
    <t>2x akustická SDK deska tl. 12,5 mm</t>
  </si>
  <si>
    <t xml:space="preserve">PODHLEDY SÁDROKARTONOVÉ </t>
  </si>
  <si>
    <t>SDK podhled divadelný klub - stávající objekt</t>
  </si>
  <si>
    <t>samonosný závěs 2x CW 100 vyplněn minerální izolací tl. 80 mm</t>
  </si>
  <si>
    <t>dutina nad SDK deskou min 150 mm</t>
  </si>
  <si>
    <t>1x akustická perforovaná SDK deska tl. 12,5 mm, vzor perforace dle výběru architekta</t>
  </si>
  <si>
    <t>SDK podhled divadelný klub - nový objekt</t>
  </si>
  <si>
    <t>samonosný závěs 2x CW 75,vyplněn minerální izolací tl. 60 mm</t>
  </si>
  <si>
    <t>SDK akustický podhled nad hledištěm</t>
  </si>
  <si>
    <t>dtto jako skladba ST.1</t>
  </si>
  <si>
    <t>SDK podhled nad hledištěm</t>
  </si>
  <si>
    <t xml:space="preserve">SDK deska tl. 12,5 mm </t>
  </si>
  <si>
    <t>přímý závěs z CD profilů vyplněn minerální izolací tl. 20 mm</t>
  </si>
  <si>
    <t>křížový rošt z CD profilů minerální izolací tl. 100 mm</t>
  </si>
  <si>
    <t>Akustická pohltivá SDK kazeta - dle výběru architekta</t>
  </si>
  <si>
    <t>SDK podhled WC ženy 1.PP</t>
  </si>
  <si>
    <t>křížový rošt z CD profilů minerální izolací tl. 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</si>
</sst>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Tahoma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 CE"/>
      <charset val="238"/>
    </font>
    <font>
      <i/>
      <sz val="10"/>
      <color theme="0" tint="-0.499984740745262"/>
      <name val="Arial"/>
      <family val="2"/>
      <charset val="238"/>
    </font>
    <font>
      <sz val="14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5" fillId="0" borderId="0" xfId="0" applyNumberFormat="1" applyFont="1" applyAlignment="1">
      <alignment vertical="top" wrapText="1"/>
    </xf>
    <xf numFmtId="0" fontId="4" fillId="0" borderId="0" xfId="0" applyFont="1"/>
    <xf numFmtId="0" fontId="3" fillId="2" borderId="0" xfId="0" applyFont="1" applyFill="1" applyAlignment="1">
      <alignment horizontal="center" vertical="top"/>
    </xf>
    <xf numFmtId="49" fontId="2" fillId="2" borderId="0" xfId="0" applyNumberFormat="1" applyFont="1" applyFill="1" applyAlignment="1">
      <alignment vertical="top" wrapText="1"/>
    </xf>
    <xf numFmtId="1" fontId="1" fillId="0" borderId="0" xfId="0" quotePrefix="1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 vertical="top"/>
    </xf>
    <xf numFmtId="1" fontId="1" fillId="2" borderId="0" xfId="0" applyNumberFormat="1" applyFont="1" applyFill="1" applyAlignment="1">
      <alignment horizontal="right" vertical="top"/>
    </xf>
    <xf numFmtId="1" fontId="3" fillId="0" borderId="0" xfId="0" applyNumberFormat="1" applyFont="1" applyAlignment="1">
      <alignment horizontal="right" vertical="top"/>
    </xf>
    <xf numFmtId="0" fontId="1" fillId="2" borderId="0" xfId="0" applyFont="1" applyFill="1"/>
    <xf numFmtId="0" fontId="2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Alignment="1">
      <alignment vertical="top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6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vertical="top" wrapText="1"/>
    </xf>
    <xf numFmtId="1" fontId="1" fillId="0" borderId="5" xfId="0" quotePrefix="1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vertical="top"/>
    </xf>
    <xf numFmtId="49" fontId="9" fillId="2" borderId="0" xfId="0" applyNumberFormat="1" applyFont="1" applyFill="1" applyAlignment="1">
      <alignment horizontal="right" vertical="top"/>
    </xf>
    <xf numFmtId="0" fontId="1" fillId="0" borderId="5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2" xfId="0" applyFont="1" applyBorder="1" applyAlignment="1" applyProtection="1">
      <alignment horizontal="left" vertical="center" wrapText="1"/>
      <protection locked="0"/>
    </xf>
    <xf numFmtId="49" fontId="3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4" fillId="0" borderId="0" xfId="0" applyFont="1" applyAlignment="1">
      <alignment horizontal="right" vertical="top"/>
    </xf>
    <xf numFmtId="0" fontId="7" fillId="0" borderId="2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2" borderId="0" xfId="0" applyFont="1" applyFill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vertical="top"/>
    </xf>
    <xf numFmtId="1" fontId="2" fillId="0" borderId="0" xfId="0" applyNumberFormat="1" applyFont="1" applyAlignment="1">
      <alignment horizontal="right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1" fillId="2" borderId="0" xfId="0" applyNumberFormat="1" applyFont="1" applyFill="1" applyAlignment="1">
      <alignment wrapText="1"/>
    </xf>
    <xf numFmtId="49" fontId="1" fillId="0" borderId="5" xfId="0" applyNumberFormat="1" applyFont="1" applyBorder="1" applyAlignment="1">
      <alignment wrapText="1"/>
    </xf>
    <xf numFmtId="0" fontId="3" fillId="0" borderId="6" xfId="0" applyFont="1" applyBorder="1" applyAlignment="1">
      <alignment horizontal="center" vertical="top"/>
    </xf>
    <xf numFmtId="49" fontId="3" fillId="0" borderId="6" xfId="0" applyNumberFormat="1" applyFont="1" applyBorder="1" applyAlignment="1">
      <alignment vertical="top" wrapText="1"/>
    </xf>
    <xf numFmtId="49" fontId="1" fillId="0" borderId="0" xfId="0" applyNumberFormat="1" applyFont="1" applyAlignment="1">
      <alignment vertical="top"/>
    </xf>
    <xf numFmtId="49" fontId="10" fillId="0" borderId="5" xfId="0" applyNumberFormat="1" applyFont="1" applyBorder="1" applyAlignment="1">
      <alignment wrapText="1"/>
    </xf>
    <xf numFmtId="49" fontId="12" fillId="0" borderId="5" xfId="0" applyNumberFormat="1" applyFont="1" applyBorder="1" applyAlignment="1">
      <alignment vertical="top" wrapText="1"/>
    </xf>
    <xf numFmtId="0" fontId="3" fillId="0" borderId="5" xfId="0" applyFont="1" applyBorder="1" applyAlignment="1">
      <alignment horizontal="left" vertical="top"/>
    </xf>
    <xf numFmtId="1" fontId="3" fillId="0" borderId="5" xfId="0" applyNumberFormat="1" applyFont="1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right" vertical="top"/>
    </xf>
    <xf numFmtId="0" fontId="1" fillId="0" borderId="7" xfId="0" applyFont="1" applyBorder="1" applyAlignment="1">
      <alignment horizontal="left" vertical="top"/>
    </xf>
    <xf numFmtId="49" fontId="2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horizontal="center"/>
    </xf>
    <xf numFmtId="164" fontId="1" fillId="0" borderId="5" xfId="0" quotePrefix="1" applyNumberFormat="1" applyFont="1" applyBorder="1" applyAlignment="1">
      <alignment horizontal="right" vertical="top"/>
    </xf>
    <xf numFmtId="49" fontId="1" fillId="0" borderId="5" xfId="0" applyNumberFormat="1" applyFont="1" applyBorder="1" applyAlignment="1">
      <alignment horizontal="right" vertical="center"/>
    </xf>
    <xf numFmtId="0" fontId="10" fillId="0" borderId="0" xfId="0" applyFont="1"/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right" vertical="top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right" wrapText="1"/>
      <protection locked="0"/>
    </xf>
    <xf numFmtId="1" fontId="11" fillId="0" borderId="6" xfId="0" applyNumberFormat="1" applyFont="1" applyBorder="1" applyAlignment="1">
      <alignment vertical="top"/>
    </xf>
    <xf numFmtId="49" fontId="3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/>
    <xf numFmtId="0" fontId="9" fillId="0" borderId="0" xfId="0" applyFont="1" applyAlignment="1" applyProtection="1">
      <alignment horizontal="center" wrapText="1"/>
      <protection locked="0"/>
    </xf>
    <xf numFmtId="0" fontId="10" fillId="2" borderId="0" xfId="0" applyFont="1" applyFill="1"/>
    <xf numFmtId="0" fontId="7" fillId="0" borderId="0" xfId="0" applyFont="1" applyAlignment="1" applyProtection="1">
      <alignment horizontal="left" vertical="top"/>
      <protection locked="0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top" wrapText="1"/>
    </xf>
    <xf numFmtId="164" fontId="1" fillId="0" borderId="7" xfId="0" quotePrefix="1" applyNumberFormat="1" applyFont="1" applyBorder="1" applyAlignment="1">
      <alignment horizontal="right" vertical="top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10" xfId="0" applyNumberFormat="1" applyFont="1" applyBorder="1" applyAlignment="1">
      <alignment vertical="center" wrapText="1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wrapText="1"/>
      <protection locked="0"/>
    </xf>
    <xf numFmtId="49" fontId="3" fillId="0" borderId="8" xfId="0" applyNumberFormat="1" applyFont="1" applyBorder="1" applyAlignment="1" applyProtection="1">
      <alignment horizontal="center" wrapText="1"/>
      <protection locked="0"/>
    </xf>
    <xf numFmtId="49" fontId="3" fillId="0" borderId="9" xfId="0" applyNumberFormat="1" applyFont="1" applyBorder="1" applyAlignment="1" applyProtection="1">
      <alignment horizontal="center" wrapText="1"/>
      <protection locked="0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R91"/>
  <sheetViews>
    <sheetView tabSelected="1" view="pageBreakPreview" zoomScaleNormal="100" zoomScaleSheetLayoutView="100" workbookViewId="0">
      <pane ySplit="6" topLeftCell="A50" activePane="bottomLeft" state="frozen"/>
      <selection pane="bottomLeft" activeCell="D78" sqref="D78"/>
    </sheetView>
  </sheetViews>
  <sheetFormatPr defaultColWidth="9.140625" defaultRowHeight="12.75" x14ac:dyDescent="0.2"/>
  <cols>
    <col min="1" max="1" width="3.85546875" style="3" customWidth="1"/>
    <col min="2" max="2" width="2.85546875" style="48" customWidth="1"/>
    <col min="3" max="3" width="3.7109375" style="10" customWidth="1"/>
    <col min="4" max="4" width="114" style="2" customWidth="1"/>
    <col min="5" max="5" width="13.7109375" style="12" customWidth="1"/>
    <col min="6" max="6" width="47.28515625" style="54" customWidth="1"/>
    <col min="7" max="7" width="9.140625" style="71"/>
    <col min="8" max="16384" width="9.140625" style="1"/>
  </cols>
  <sheetData>
    <row r="1" spans="1:7" s="6" customFormat="1" ht="18" x14ac:dyDescent="0.25">
      <c r="A1" s="50" t="s">
        <v>19</v>
      </c>
      <c r="B1" s="42"/>
      <c r="C1" s="38"/>
      <c r="D1" s="5"/>
      <c r="E1" s="51"/>
      <c r="F1" s="53"/>
      <c r="G1" s="82"/>
    </row>
    <row r="2" spans="1:7" s="6" customFormat="1" ht="18" x14ac:dyDescent="0.25">
      <c r="A2" s="16" t="s">
        <v>59</v>
      </c>
      <c r="B2" s="42"/>
      <c r="C2" s="38"/>
      <c r="D2" s="16"/>
      <c r="E2" s="11"/>
      <c r="F2" s="53"/>
      <c r="G2" s="82"/>
    </row>
    <row r="3" spans="1:7" s="6" customFormat="1" ht="18" x14ac:dyDescent="0.25">
      <c r="A3" s="85" t="s">
        <v>58</v>
      </c>
      <c r="B3" s="42"/>
      <c r="C3" s="38"/>
      <c r="D3" s="16"/>
      <c r="E3" s="11"/>
      <c r="F3" s="53"/>
      <c r="G3" s="82"/>
    </row>
    <row r="4" spans="1:7" s="6" customFormat="1" ht="6" customHeight="1" thickBot="1" x14ac:dyDescent="0.3">
      <c r="A4" s="4"/>
      <c r="B4" s="42"/>
      <c r="C4" s="38"/>
      <c r="D4" s="5"/>
      <c r="E4" s="11"/>
      <c r="F4" s="53"/>
      <c r="G4" s="82"/>
    </row>
    <row r="5" spans="1:7" s="6" customFormat="1" ht="17.25" customHeight="1" x14ac:dyDescent="0.25">
      <c r="A5" s="17" t="s">
        <v>1</v>
      </c>
      <c r="B5" s="43"/>
      <c r="C5" s="39"/>
      <c r="D5" s="18" t="s">
        <v>3</v>
      </c>
      <c r="E5" s="92" t="s">
        <v>2</v>
      </c>
      <c r="F5" s="94" t="s">
        <v>9</v>
      </c>
      <c r="G5" s="82"/>
    </row>
    <row r="6" spans="1:7" ht="24.75" customHeight="1" thickBot="1" x14ac:dyDescent="0.25">
      <c r="A6" s="19" t="s">
        <v>1</v>
      </c>
      <c r="B6" s="20" t="s">
        <v>1</v>
      </c>
      <c r="C6" s="20" t="s">
        <v>1</v>
      </c>
      <c r="D6" s="21" t="s">
        <v>0</v>
      </c>
      <c r="E6" s="93"/>
      <c r="F6" s="95"/>
    </row>
    <row r="7" spans="1:7" ht="6.75" customHeight="1" x14ac:dyDescent="0.2">
      <c r="A7" s="22"/>
      <c r="B7" s="44"/>
      <c r="C7" s="23"/>
      <c r="D7" s="23"/>
      <c r="E7" s="24"/>
      <c r="F7" s="52"/>
    </row>
    <row r="8" spans="1:7" ht="15.75" x14ac:dyDescent="0.2">
      <c r="A8" s="22"/>
      <c r="B8" s="44"/>
      <c r="C8" s="23"/>
      <c r="D8" s="72" t="s">
        <v>26</v>
      </c>
      <c r="E8" s="24"/>
      <c r="F8" s="52"/>
    </row>
    <row r="9" spans="1:7" x14ac:dyDescent="0.2">
      <c r="A9" s="22" t="str">
        <f>A43</f>
        <v>PD</v>
      </c>
      <c r="B9" s="22"/>
      <c r="C9" s="23"/>
      <c r="D9" s="23" t="str">
        <f>D43</f>
        <v xml:space="preserve">PODHLEDY </v>
      </c>
      <c r="E9" s="24"/>
      <c r="F9" s="52"/>
    </row>
    <row r="10" spans="1:7" x14ac:dyDescent="0.2">
      <c r="A10" s="22" t="str">
        <f>A48</f>
        <v>PD</v>
      </c>
      <c r="B10" s="22">
        <f>B48</f>
        <v>1</v>
      </c>
      <c r="C10" s="23"/>
      <c r="D10" s="81" t="str">
        <f>D48</f>
        <v xml:space="preserve">PODHLEDY SÁDROKARTONOVÉ </v>
      </c>
      <c r="E10" s="24"/>
      <c r="F10" s="52"/>
    </row>
    <row r="11" spans="1:7" x14ac:dyDescent="0.2">
      <c r="A11" s="22" t="str">
        <f>A80</f>
        <v>MN</v>
      </c>
      <c r="B11" s="44"/>
      <c r="C11" s="23"/>
      <c r="D11" s="81" t="str">
        <f>D80</f>
        <v>MALBY A NÁTĚRY</v>
      </c>
      <c r="E11" s="24"/>
      <c r="F11" s="52"/>
    </row>
    <row r="12" spans="1:7" ht="9.75" customHeight="1" x14ac:dyDescent="0.2">
      <c r="A12" s="26"/>
      <c r="B12" s="45"/>
      <c r="C12" s="27"/>
      <c r="D12" s="27"/>
      <c r="E12" s="24"/>
      <c r="F12" s="52"/>
    </row>
    <row r="13" spans="1:7" ht="15.75" x14ac:dyDescent="0.2">
      <c r="A13" s="26"/>
      <c r="B13" s="45"/>
      <c r="C13" s="27"/>
      <c r="D13" s="25" t="s">
        <v>4</v>
      </c>
      <c r="E13" s="24"/>
      <c r="F13" s="52"/>
    </row>
    <row r="14" spans="1:7" x14ac:dyDescent="0.2">
      <c r="A14" s="28" t="s">
        <v>5</v>
      </c>
      <c r="B14" s="33" t="s">
        <v>8</v>
      </c>
      <c r="C14" s="34"/>
      <c r="E14" s="2"/>
      <c r="F14" s="52"/>
    </row>
    <row r="15" spans="1:7" x14ac:dyDescent="0.2">
      <c r="A15" s="28"/>
      <c r="B15" s="40" t="s">
        <v>18</v>
      </c>
      <c r="C15" s="40"/>
      <c r="E15" s="2"/>
      <c r="F15" s="59"/>
    </row>
    <row r="16" spans="1:7" x14ac:dyDescent="0.2">
      <c r="A16" s="28"/>
      <c r="B16" s="33"/>
      <c r="C16" s="40" t="s">
        <v>17</v>
      </c>
      <c r="D16" s="2" t="s">
        <v>20</v>
      </c>
      <c r="E16" s="2"/>
      <c r="F16" s="52"/>
    </row>
    <row r="17" spans="1:6" x14ac:dyDescent="0.2">
      <c r="A17" s="28"/>
      <c r="B17" s="33"/>
      <c r="C17" s="40" t="s">
        <v>16</v>
      </c>
      <c r="D17" s="2" t="s">
        <v>14</v>
      </c>
      <c r="E17" s="2"/>
      <c r="F17" s="2"/>
    </row>
    <row r="18" spans="1:6" x14ac:dyDescent="0.2">
      <c r="A18" s="28"/>
      <c r="B18" s="33"/>
      <c r="C18" s="40" t="s">
        <v>10</v>
      </c>
      <c r="D18" s="2" t="s">
        <v>13</v>
      </c>
      <c r="E18" s="2"/>
      <c r="F18" s="2"/>
    </row>
    <row r="19" spans="1:6" x14ac:dyDescent="0.2">
      <c r="A19" s="28"/>
      <c r="B19" s="49" t="s">
        <v>27</v>
      </c>
      <c r="C19" s="27" t="s">
        <v>28</v>
      </c>
      <c r="E19" s="2"/>
      <c r="F19" s="2"/>
    </row>
    <row r="20" spans="1:6" x14ac:dyDescent="0.2">
      <c r="A20" s="28"/>
      <c r="B20" s="33"/>
      <c r="C20" s="73"/>
      <c r="E20" s="2"/>
      <c r="F20" s="2"/>
    </row>
    <row r="21" spans="1:6" x14ac:dyDescent="0.2">
      <c r="A21" s="28"/>
      <c r="B21" s="49"/>
      <c r="C21" s="73"/>
      <c r="D21" s="73"/>
      <c r="E21" s="2"/>
      <c r="F21" s="2"/>
    </row>
    <row r="22" spans="1:6" x14ac:dyDescent="0.2">
      <c r="A22" s="28" t="s">
        <v>29</v>
      </c>
      <c r="B22" s="33" t="s">
        <v>30</v>
      </c>
      <c r="D22" s="23"/>
      <c r="E22" s="2"/>
      <c r="F22" s="2"/>
    </row>
    <row r="23" spans="1:6" x14ac:dyDescent="0.2">
      <c r="A23" s="22"/>
      <c r="B23" s="49" t="s">
        <v>27</v>
      </c>
      <c r="C23" s="73" t="s">
        <v>31</v>
      </c>
      <c r="D23" s="23"/>
      <c r="E23" s="2"/>
      <c r="F23" s="2"/>
    </row>
    <row r="24" spans="1:6" x14ac:dyDescent="0.2">
      <c r="A24" s="22"/>
      <c r="B24" s="74" t="s">
        <v>32</v>
      </c>
      <c r="C24" s="75" t="s">
        <v>33</v>
      </c>
      <c r="D24" s="76"/>
      <c r="E24" s="2"/>
      <c r="F24" s="2"/>
    </row>
    <row r="25" spans="1:6" x14ac:dyDescent="0.2">
      <c r="A25" s="22"/>
      <c r="B25" s="22"/>
      <c r="C25" s="27" t="s">
        <v>34</v>
      </c>
      <c r="D25" s="23"/>
      <c r="E25" s="2"/>
      <c r="F25" s="2"/>
    </row>
    <row r="26" spans="1:6" x14ac:dyDescent="0.2">
      <c r="A26" s="22"/>
      <c r="B26" s="22"/>
      <c r="C26" s="27" t="s">
        <v>35</v>
      </c>
      <c r="D26" s="23"/>
      <c r="E26" s="2"/>
      <c r="F26" s="2"/>
    </row>
    <row r="27" spans="1:6" x14ac:dyDescent="0.2">
      <c r="A27" s="22"/>
      <c r="B27" s="22"/>
      <c r="C27" s="27"/>
      <c r="D27" s="23"/>
      <c r="E27" s="2"/>
      <c r="F27" s="2"/>
    </row>
    <row r="28" spans="1:6" x14ac:dyDescent="0.2">
      <c r="A28" s="28" t="s">
        <v>60</v>
      </c>
      <c r="B28" s="33" t="s">
        <v>37</v>
      </c>
      <c r="C28" s="27"/>
      <c r="D28" s="23"/>
      <c r="E28" s="2"/>
      <c r="F28" s="2"/>
    </row>
    <row r="29" spans="1:6" x14ac:dyDescent="0.2">
      <c r="A29" s="22"/>
      <c r="B29" s="73" t="s">
        <v>6</v>
      </c>
      <c r="C29" s="73" t="s">
        <v>38</v>
      </c>
      <c r="D29" s="23"/>
      <c r="E29" s="2"/>
      <c r="F29" s="2"/>
    </row>
    <row r="30" spans="1:6" x14ac:dyDescent="0.2">
      <c r="A30" s="22"/>
      <c r="B30" s="73" t="s">
        <v>7</v>
      </c>
      <c r="C30" s="27" t="s">
        <v>39</v>
      </c>
      <c r="D30" s="23"/>
      <c r="E30" s="2"/>
      <c r="F30" s="2"/>
    </row>
    <row r="31" spans="1:6" x14ac:dyDescent="0.2">
      <c r="A31" s="22"/>
      <c r="B31" s="73" t="s">
        <v>12</v>
      </c>
      <c r="C31" s="27" t="s">
        <v>40</v>
      </c>
      <c r="D31" s="23"/>
      <c r="E31" s="2"/>
      <c r="F31" s="2"/>
    </row>
    <row r="32" spans="1:6" x14ac:dyDescent="0.2">
      <c r="A32" s="22"/>
      <c r="B32" s="73" t="s">
        <v>41</v>
      </c>
      <c r="C32" s="27" t="s">
        <v>42</v>
      </c>
      <c r="D32" s="23"/>
      <c r="E32" s="2"/>
      <c r="F32" s="2"/>
    </row>
    <row r="33" spans="1:18" x14ac:dyDescent="0.2">
      <c r="A33" s="22"/>
      <c r="B33" s="73" t="s">
        <v>43</v>
      </c>
      <c r="C33" s="27" t="s">
        <v>44</v>
      </c>
      <c r="D33" s="23"/>
      <c r="E33" s="2"/>
      <c r="F33" s="2"/>
    </row>
    <row r="34" spans="1:18" x14ac:dyDescent="0.2">
      <c r="A34" s="28"/>
      <c r="B34" s="33"/>
      <c r="C34" s="40"/>
      <c r="E34" s="2"/>
      <c r="F34" s="2"/>
    </row>
    <row r="35" spans="1:18" x14ac:dyDescent="0.2">
      <c r="A35" s="28" t="s">
        <v>36</v>
      </c>
      <c r="B35" s="33" t="s">
        <v>45</v>
      </c>
      <c r="C35" s="27"/>
      <c r="D35" s="23"/>
      <c r="E35" s="77"/>
      <c r="F35" s="79"/>
      <c r="G35" s="83"/>
      <c r="H35" s="78"/>
      <c r="I35" s="24"/>
      <c r="J35" s="24"/>
      <c r="K35" s="24"/>
      <c r="L35" s="24"/>
      <c r="M35" s="24"/>
      <c r="N35" s="24"/>
      <c r="O35" s="24"/>
      <c r="P35" s="24"/>
      <c r="Q35" s="24"/>
      <c r="R35" s="52"/>
    </row>
    <row r="36" spans="1:18" x14ac:dyDescent="0.2">
      <c r="A36" s="22"/>
      <c r="B36" s="73" t="s">
        <v>6</v>
      </c>
      <c r="C36" s="27" t="s">
        <v>61</v>
      </c>
      <c r="D36" s="23"/>
      <c r="E36" s="77"/>
      <c r="F36" s="79"/>
      <c r="G36" s="83"/>
      <c r="H36" s="78"/>
      <c r="I36" s="24"/>
      <c r="J36" s="24"/>
      <c r="K36" s="24"/>
      <c r="L36" s="24"/>
      <c r="M36" s="24"/>
      <c r="N36" s="24"/>
      <c r="O36" s="24"/>
      <c r="P36" s="24"/>
      <c r="Q36" s="24"/>
      <c r="R36" s="52"/>
    </row>
    <row r="37" spans="1:18" x14ac:dyDescent="0.2">
      <c r="A37" s="22"/>
      <c r="B37" s="73" t="s">
        <v>7</v>
      </c>
      <c r="C37" s="27" t="s">
        <v>46</v>
      </c>
      <c r="D37" s="23"/>
      <c r="E37" s="77"/>
      <c r="F37" s="79"/>
      <c r="G37" s="83"/>
      <c r="H37" s="78"/>
      <c r="I37" s="24"/>
      <c r="J37" s="24"/>
      <c r="K37" s="24"/>
      <c r="L37" s="24"/>
      <c r="M37" s="24"/>
      <c r="N37" s="24"/>
      <c r="O37" s="24"/>
      <c r="P37" s="24"/>
      <c r="Q37" s="24"/>
      <c r="R37" s="52"/>
    </row>
    <row r="38" spans="1:18" x14ac:dyDescent="0.2">
      <c r="A38" s="22"/>
      <c r="B38" s="73"/>
      <c r="C38" s="27" t="s">
        <v>48</v>
      </c>
      <c r="D38" s="23"/>
      <c r="E38" s="77"/>
      <c r="F38" s="79"/>
      <c r="G38" s="83"/>
      <c r="H38" s="78"/>
      <c r="I38" s="24"/>
      <c r="J38" s="24"/>
      <c r="K38" s="24"/>
      <c r="L38" s="24"/>
      <c r="M38" s="24"/>
      <c r="N38" s="24"/>
      <c r="O38" s="24"/>
      <c r="P38" s="24"/>
      <c r="Q38" s="24"/>
      <c r="R38" s="52"/>
    </row>
    <row r="39" spans="1:18" x14ac:dyDescent="0.2">
      <c r="A39" s="22"/>
      <c r="B39" s="73"/>
      <c r="C39" s="27" t="s">
        <v>47</v>
      </c>
      <c r="D39" s="23"/>
      <c r="E39" s="77"/>
      <c r="F39" s="79"/>
      <c r="G39" s="83"/>
      <c r="H39" s="78"/>
      <c r="I39" s="24"/>
      <c r="J39" s="24"/>
      <c r="K39" s="24"/>
      <c r="L39" s="24"/>
      <c r="M39" s="24"/>
      <c r="N39" s="24"/>
      <c r="O39" s="24"/>
      <c r="P39" s="24"/>
      <c r="Q39" s="24"/>
      <c r="R39" s="52"/>
    </row>
    <row r="40" spans="1:18" x14ac:dyDescent="0.2">
      <c r="A40" s="28"/>
      <c r="B40" s="33" t="s">
        <v>12</v>
      </c>
      <c r="C40" s="27" t="s">
        <v>49</v>
      </c>
      <c r="E40" s="2"/>
      <c r="F40" s="2"/>
    </row>
    <row r="41" spans="1:18" x14ac:dyDescent="0.2">
      <c r="A41" s="22"/>
      <c r="B41" s="73" t="s">
        <v>41</v>
      </c>
      <c r="C41" s="27" t="s">
        <v>50</v>
      </c>
      <c r="D41" s="23"/>
      <c r="E41" s="77"/>
      <c r="F41" s="79"/>
      <c r="G41" s="83"/>
      <c r="H41" s="78"/>
      <c r="I41" s="24"/>
      <c r="J41" s="24"/>
      <c r="K41" s="24"/>
      <c r="L41" s="24"/>
      <c r="M41" s="24"/>
      <c r="N41" s="24"/>
      <c r="O41" s="24"/>
      <c r="P41" s="24"/>
      <c r="Q41" s="24"/>
      <c r="R41" s="52"/>
    </row>
    <row r="42" spans="1:18" x14ac:dyDescent="0.2">
      <c r="A42" s="28"/>
      <c r="B42" s="33"/>
      <c r="C42" s="27"/>
      <c r="E42" s="2"/>
      <c r="F42" s="2"/>
    </row>
    <row r="43" spans="1:18" s="15" customFormat="1" ht="15.75" x14ac:dyDescent="0.2">
      <c r="A43" s="68" t="s">
        <v>21</v>
      </c>
      <c r="B43" s="68"/>
      <c r="C43" s="68"/>
      <c r="D43" s="67" t="s">
        <v>25</v>
      </c>
      <c r="E43" s="36"/>
      <c r="F43" s="55"/>
      <c r="G43" s="84"/>
    </row>
    <row r="44" spans="1:18" x14ac:dyDescent="0.2">
      <c r="A44" s="62" t="s">
        <v>11</v>
      </c>
      <c r="B44" s="47"/>
      <c r="C44" s="31"/>
      <c r="D44" s="29"/>
      <c r="E44" s="30"/>
      <c r="F44" s="56"/>
    </row>
    <row r="45" spans="1:18" x14ac:dyDescent="0.2">
      <c r="A45" s="37"/>
      <c r="B45" s="47"/>
      <c r="C45" s="31" t="s">
        <v>6</v>
      </c>
      <c r="D45" s="59" t="s">
        <v>23</v>
      </c>
      <c r="E45" s="63"/>
      <c r="F45" s="56"/>
    </row>
    <row r="46" spans="1:18" x14ac:dyDescent="0.2">
      <c r="A46" s="37"/>
      <c r="B46" s="47"/>
      <c r="C46" s="31" t="s">
        <v>7</v>
      </c>
      <c r="D46" s="35" t="s">
        <v>24</v>
      </c>
      <c r="E46" s="63"/>
      <c r="F46" s="56"/>
    </row>
    <row r="47" spans="1:18" x14ac:dyDescent="0.2">
      <c r="D47" s="35"/>
      <c r="E47" s="14"/>
      <c r="F47" s="56"/>
    </row>
    <row r="48" spans="1:18" s="15" customFormat="1" ht="15.75" x14ac:dyDescent="0.2">
      <c r="A48" s="68" t="s">
        <v>21</v>
      </c>
      <c r="B48" s="68">
        <v>1</v>
      </c>
      <c r="C48" s="68"/>
      <c r="D48" s="67" t="s">
        <v>65</v>
      </c>
      <c r="E48" s="36"/>
      <c r="F48" s="55"/>
      <c r="G48" s="84"/>
    </row>
    <row r="49" spans="1:6" x14ac:dyDescent="0.2">
      <c r="D49" s="59"/>
      <c r="E49" s="14"/>
      <c r="F49" s="56"/>
    </row>
    <row r="50" spans="1:6" x14ac:dyDescent="0.2">
      <c r="A50" s="57" t="str">
        <f>$A$43</f>
        <v>PD</v>
      </c>
      <c r="B50" s="57">
        <f>$B$48</f>
        <v>1</v>
      </c>
      <c r="C50" s="32">
        <v>1</v>
      </c>
      <c r="D50" s="58" t="s">
        <v>72</v>
      </c>
      <c r="E50" s="80">
        <f>SUM(E51:E53)</f>
        <v>108</v>
      </c>
      <c r="F50" s="56"/>
    </row>
    <row r="51" spans="1:6" x14ac:dyDescent="0.2">
      <c r="A51" s="37"/>
      <c r="B51" s="47"/>
      <c r="C51" s="31"/>
      <c r="D51" s="61" t="s">
        <v>15</v>
      </c>
      <c r="E51" s="30"/>
      <c r="F51" s="96" t="s">
        <v>68</v>
      </c>
    </row>
    <row r="52" spans="1:6" x14ac:dyDescent="0.2">
      <c r="A52" s="37"/>
      <c r="B52" s="47"/>
      <c r="C52" s="31"/>
      <c r="D52" s="29" t="s">
        <v>77</v>
      </c>
      <c r="E52" s="30">
        <v>100</v>
      </c>
      <c r="F52" s="97"/>
    </row>
    <row r="53" spans="1:6" x14ac:dyDescent="0.2">
      <c r="A53" s="37"/>
      <c r="B53" s="47"/>
      <c r="C53" s="31"/>
      <c r="D53" s="29" t="s">
        <v>78</v>
      </c>
      <c r="E53" s="69">
        <v>8</v>
      </c>
      <c r="F53" s="98"/>
    </row>
    <row r="54" spans="1:6" x14ac:dyDescent="0.2">
      <c r="F54" s="56"/>
    </row>
    <row r="55" spans="1:6" x14ac:dyDescent="0.2">
      <c r="A55" s="57" t="str">
        <f>$A$43</f>
        <v>PD</v>
      </c>
      <c r="B55" s="57">
        <f>$B$48</f>
        <v>1</v>
      </c>
      <c r="C55" s="32">
        <v>2</v>
      </c>
      <c r="D55" s="58" t="s">
        <v>62</v>
      </c>
      <c r="E55" s="80"/>
      <c r="F55" s="56"/>
    </row>
    <row r="56" spans="1:6" x14ac:dyDescent="0.2">
      <c r="A56" s="37"/>
      <c r="B56" s="47"/>
      <c r="C56" s="31"/>
      <c r="D56" s="61" t="s">
        <v>15</v>
      </c>
      <c r="E56" s="30"/>
      <c r="F56" s="96" t="s">
        <v>68</v>
      </c>
    </row>
    <row r="57" spans="1:6" x14ac:dyDescent="0.2">
      <c r="A57" s="37"/>
      <c r="B57" s="47"/>
      <c r="C57" s="31"/>
      <c r="D57" s="29" t="s">
        <v>63</v>
      </c>
      <c r="E57" s="30"/>
      <c r="F57" s="97"/>
    </row>
    <row r="58" spans="1:6" x14ac:dyDescent="0.2">
      <c r="A58" s="37"/>
      <c r="B58" s="47"/>
      <c r="C58" s="31"/>
      <c r="D58" s="29" t="s">
        <v>67</v>
      </c>
      <c r="E58" s="30">
        <v>100</v>
      </c>
      <c r="F58" s="97"/>
    </row>
    <row r="59" spans="1:6" x14ac:dyDescent="0.2">
      <c r="A59" s="37"/>
      <c r="B59" s="47"/>
      <c r="C59" s="31"/>
      <c r="D59" s="29" t="s">
        <v>64</v>
      </c>
      <c r="E59" s="69">
        <v>12.5</v>
      </c>
      <c r="F59" s="98"/>
    </row>
    <row r="60" spans="1:6" x14ac:dyDescent="0.2">
      <c r="F60" s="56"/>
    </row>
    <row r="61" spans="1:6" x14ac:dyDescent="0.2">
      <c r="A61" s="57" t="str">
        <f>$A$43</f>
        <v>PD</v>
      </c>
      <c r="B61" s="57">
        <f>$B$48</f>
        <v>1</v>
      </c>
      <c r="C61" s="32">
        <v>3</v>
      </c>
      <c r="D61" s="58" t="s">
        <v>66</v>
      </c>
      <c r="E61" s="80"/>
      <c r="F61" s="56"/>
    </row>
    <row r="62" spans="1:6" x14ac:dyDescent="0.2">
      <c r="A62" s="37"/>
      <c r="B62" s="47"/>
      <c r="C62" s="31"/>
      <c r="D62" s="61" t="s">
        <v>15</v>
      </c>
      <c r="E62" s="30"/>
      <c r="F62" s="56"/>
    </row>
    <row r="63" spans="1:6" x14ac:dyDescent="0.2">
      <c r="A63" s="37"/>
      <c r="B63" s="47"/>
      <c r="C63" s="31"/>
      <c r="D63" s="29" t="s">
        <v>63</v>
      </c>
      <c r="E63" s="30"/>
      <c r="F63" s="89"/>
    </row>
    <row r="64" spans="1:6" x14ac:dyDescent="0.2">
      <c r="A64" s="37"/>
      <c r="B64" s="47"/>
      <c r="C64" s="31"/>
      <c r="D64" s="29" t="s">
        <v>71</v>
      </c>
      <c r="E64" s="30">
        <v>75</v>
      </c>
      <c r="F64" s="90"/>
    </row>
    <row r="65" spans="1:7" x14ac:dyDescent="0.2">
      <c r="A65" s="37"/>
      <c r="B65" s="47"/>
      <c r="C65" s="31"/>
      <c r="D65" s="29" t="s">
        <v>69</v>
      </c>
      <c r="E65" s="69">
        <v>12.5</v>
      </c>
      <c r="F65" s="91"/>
    </row>
    <row r="66" spans="1:7" x14ac:dyDescent="0.2">
      <c r="A66" s="64"/>
      <c r="B66" s="65"/>
      <c r="C66" s="66"/>
      <c r="D66" s="87"/>
      <c r="E66" s="88"/>
      <c r="F66" s="86"/>
    </row>
    <row r="67" spans="1:7" x14ac:dyDescent="0.2">
      <c r="A67" s="57" t="str">
        <f>$A$43</f>
        <v>PD</v>
      </c>
      <c r="B67" s="57">
        <f>$B$48</f>
        <v>1</v>
      </c>
      <c r="C67" s="32">
        <v>4</v>
      </c>
      <c r="D67" s="58" t="s">
        <v>70</v>
      </c>
      <c r="E67" s="80"/>
      <c r="F67" s="56"/>
    </row>
    <row r="68" spans="1:7" x14ac:dyDescent="0.2">
      <c r="A68" s="37"/>
      <c r="B68" s="47"/>
      <c r="C68" s="31"/>
      <c r="D68" s="61" t="s">
        <v>73</v>
      </c>
      <c r="E68" s="30"/>
      <c r="F68" s="56"/>
    </row>
    <row r="69" spans="1:7" x14ac:dyDescent="0.2">
      <c r="A69" s="64"/>
      <c r="B69" s="65"/>
      <c r="C69" s="66"/>
      <c r="D69" s="87"/>
      <c r="E69" s="88"/>
      <c r="F69" s="86"/>
    </row>
    <row r="70" spans="1:7" x14ac:dyDescent="0.2">
      <c r="A70" s="57" t="str">
        <f>$A$43</f>
        <v>PD</v>
      </c>
      <c r="B70" s="57">
        <f>$B$48</f>
        <v>1</v>
      </c>
      <c r="C70" s="32">
        <v>5</v>
      </c>
      <c r="D70" s="58" t="s">
        <v>74</v>
      </c>
      <c r="E70" s="80">
        <f>SUM(E71:E73)</f>
        <v>42</v>
      </c>
      <c r="F70" s="56"/>
    </row>
    <row r="71" spans="1:7" x14ac:dyDescent="0.2">
      <c r="A71" s="37"/>
      <c r="B71" s="47"/>
      <c r="C71" s="31"/>
      <c r="D71" s="61" t="s">
        <v>15</v>
      </c>
      <c r="E71" s="30"/>
      <c r="F71" s="89"/>
    </row>
    <row r="72" spans="1:7" x14ac:dyDescent="0.2">
      <c r="A72" s="37"/>
      <c r="B72" s="47"/>
      <c r="C72" s="31"/>
      <c r="D72" s="29" t="s">
        <v>76</v>
      </c>
      <c r="E72" s="30">
        <v>30</v>
      </c>
      <c r="F72" s="90"/>
    </row>
    <row r="73" spans="1:7" x14ac:dyDescent="0.2">
      <c r="A73" s="37"/>
      <c r="B73" s="47"/>
      <c r="C73" s="31"/>
      <c r="D73" s="29" t="s">
        <v>75</v>
      </c>
      <c r="E73" s="69">
        <v>12</v>
      </c>
      <c r="F73" s="91"/>
    </row>
    <row r="74" spans="1:7" x14ac:dyDescent="0.2">
      <c r="A74" s="64"/>
      <c r="B74" s="65"/>
      <c r="C74" s="66"/>
      <c r="D74" s="87"/>
      <c r="E74" s="88"/>
      <c r="F74" s="91"/>
    </row>
    <row r="75" spans="1:7" x14ac:dyDescent="0.2">
      <c r="A75" s="57" t="str">
        <f>$A$43</f>
        <v>PD</v>
      </c>
      <c r="B75" s="57">
        <f>$B$48</f>
        <v>1</v>
      </c>
      <c r="C75" s="32">
        <v>6</v>
      </c>
      <c r="D75" s="58" t="s">
        <v>79</v>
      </c>
      <c r="E75" s="80">
        <f>SUM(E76:E78)</f>
        <v>62</v>
      </c>
      <c r="F75" s="56"/>
    </row>
    <row r="76" spans="1:7" x14ac:dyDescent="0.2">
      <c r="A76" s="37"/>
      <c r="B76" s="47"/>
      <c r="C76" s="31"/>
      <c r="D76" s="61" t="s">
        <v>15</v>
      </c>
      <c r="E76" s="30"/>
      <c r="F76" s="89"/>
    </row>
    <row r="77" spans="1:7" x14ac:dyDescent="0.2">
      <c r="A77" s="37"/>
      <c r="B77" s="47"/>
      <c r="C77" s="31"/>
      <c r="D77" s="29" t="s">
        <v>80</v>
      </c>
      <c r="E77" s="30">
        <v>50</v>
      </c>
      <c r="F77" s="90"/>
    </row>
    <row r="78" spans="1:7" x14ac:dyDescent="0.2">
      <c r="A78" s="37"/>
      <c r="B78" s="47"/>
      <c r="C78" s="31"/>
      <c r="D78" s="29" t="s">
        <v>75</v>
      </c>
      <c r="E78" s="69">
        <v>12</v>
      </c>
      <c r="F78" s="91"/>
    </row>
    <row r="79" spans="1:7" s="15" customFormat="1" x14ac:dyDescent="0.2">
      <c r="A79" s="3"/>
      <c r="B79" s="48"/>
      <c r="C79" s="10"/>
      <c r="D79" s="2"/>
      <c r="E79" s="9"/>
      <c r="F79" s="54"/>
      <c r="G79" s="84"/>
    </row>
    <row r="80" spans="1:7" s="15" customFormat="1" ht="15.75" x14ac:dyDescent="0.2">
      <c r="A80" s="7" t="s">
        <v>57</v>
      </c>
      <c r="B80" s="46"/>
      <c r="C80" s="41"/>
      <c r="D80" s="8" t="s">
        <v>51</v>
      </c>
      <c r="E80" s="13"/>
      <c r="F80" s="55"/>
      <c r="G80" s="84"/>
    </row>
    <row r="81" spans="1:6" x14ac:dyDescent="0.2">
      <c r="A81" s="37"/>
      <c r="B81" s="47"/>
      <c r="C81" s="31"/>
      <c r="D81" s="29"/>
      <c r="E81" s="30"/>
      <c r="F81" s="60"/>
    </row>
    <row r="82" spans="1:6" x14ac:dyDescent="0.2">
      <c r="A82" s="62" t="s">
        <v>11</v>
      </c>
      <c r="B82" s="47"/>
      <c r="C82" s="31"/>
      <c r="D82" s="29"/>
      <c r="E82" s="30"/>
      <c r="F82" s="56"/>
    </row>
    <row r="83" spans="1:6" x14ac:dyDescent="0.2">
      <c r="C83" s="10" t="s">
        <v>6</v>
      </c>
      <c r="D83" s="59" t="s">
        <v>52</v>
      </c>
      <c r="E83" s="14"/>
    </row>
    <row r="84" spans="1:6" x14ac:dyDescent="0.2">
      <c r="C84" s="10" t="s">
        <v>7</v>
      </c>
      <c r="D84" s="59" t="s">
        <v>53</v>
      </c>
      <c r="E84" s="14"/>
    </row>
    <row r="85" spans="1:6" x14ac:dyDescent="0.2">
      <c r="A85" s="37"/>
      <c r="B85" s="47"/>
      <c r="C85" s="70" t="s">
        <v>22</v>
      </c>
      <c r="D85" s="29" t="s">
        <v>54</v>
      </c>
      <c r="E85" s="30"/>
      <c r="F85" s="60"/>
    </row>
    <row r="86" spans="1:6" x14ac:dyDescent="0.2">
      <c r="A86" s="37"/>
      <c r="B86" s="47"/>
      <c r="C86" s="70" t="s">
        <v>22</v>
      </c>
      <c r="D86" s="29" t="s">
        <v>55</v>
      </c>
      <c r="E86" s="30"/>
      <c r="F86" s="60"/>
    </row>
    <row r="87" spans="1:6" x14ac:dyDescent="0.2">
      <c r="A87" s="37"/>
      <c r="B87" s="47"/>
      <c r="C87" s="70" t="s">
        <v>22</v>
      </c>
      <c r="D87" s="35" t="s">
        <v>56</v>
      </c>
      <c r="E87" s="30"/>
      <c r="F87" s="60"/>
    </row>
    <row r="88" spans="1:6" x14ac:dyDescent="0.2">
      <c r="B88" s="1"/>
      <c r="C88" s="1"/>
    </row>
    <row r="89" spans="1:6" x14ac:dyDescent="0.2">
      <c r="B89" s="1"/>
      <c r="C89" s="1"/>
    </row>
    <row r="90" spans="1:6" x14ac:dyDescent="0.2">
      <c r="B90" s="1"/>
      <c r="C90" s="1"/>
    </row>
    <row r="91" spans="1:6" x14ac:dyDescent="0.2">
      <c r="B91" s="1"/>
      <c r="C91" s="1"/>
    </row>
  </sheetData>
  <mergeCells count="4">
    <mergeCell ref="E5:E6"/>
    <mergeCell ref="F5:F6"/>
    <mergeCell ref="F51:F53"/>
    <mergeCell ref="F56:F59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headerFooter alignWithMargins="0">
    <oddHeader>&amp;L16-029_NAPA</oddHeader>
    <oddFooter>&amp;LD.1.1.5.4 SKLADBY - podhledy&amp;C&amp;P/&amp;N&amp;R&amp;F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skladby</vt:lpstr>
      <vt:lpstr>skladby!Názvy_tisku</vt:lpstr>
      <vt:lpstr>skladby!Oblast_tisku</vt:lpstr>
    </vt:vector>
  </TitlesOfParts>
  <Company>AED 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myslivec</dc:creator>
  <cp:lastModifiedBy>Bohunčák Marek</cp:lastModifiedBy>
  <cp:lastPrinted>2019-03-11T12:34:10Z</cp:lastPrinted>
  <dcterms:created xsi:type="dcterms:W3CDTF">2007-11-27T09:31:54Z</dcterms:created>
  <dcterms:modified xsi:type="dcterms:W3CDTF">2024-11-14T12:50:59Z</dcterms:modified>
</cp:coreProperties>
</file>